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30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<sst xmlns="http://schemas.openxmlformats.org/spreadsheetml/2006/main" count="2398" uniqueCount="672">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</sst>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10880</v>
      </c>
      <c r="K10" s="11">
        <v>3.8</v>
      </c>
      <c r="L10" s="12">
        <f t="shared" ref="L10:L41" si="2">ROUND(J10*K10,0)</f>
        <v>41344</v>
      </c>
      <c r="M10" s="13">
        <f t="shared" ref="M10:M41" si="3">F10+G10+L10</f>
        <v>54070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11780</v>
      </c>
      <c r="AE10" s="12">
        <f t="shared" ref="AE10:AE41" si="15">L10+V10</f>
        <v>44764</v>
      </c>
      <c r="AF10" s="12">
        <f t="shared" ref="AF10:AF41" si="16">M10+W10</f>
        <v>58354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40126</v>
      </c>
      <c r="K68" s="23">
        <f>ROUND(L68/J68,0)</f>
        <v>3</v>
      </c>
      <c r="L68" s="65">
        <f t="shared" ref="L68:Q68" si="37">SUM(L10:L67)</f>
        <v>126568</v>
      </c>
      <c r="M68" s="65">
        <f t="shared" si="37"/>
        <v>267990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66877</v>
      </c>
      <c r="AE68" s="65">
        <f t="shared" si="39"/>
        <v>206618</v>
      </c>
      <c r="AF68" s="65">
        <f t="shared" si="39"/>
        <v>421296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7538</v>
      </c>
      <c r="H10" s="149">
        <v>4500</v>
      </c>
      <c r="I10" s="149">
        <v>3038</v>
      </c>
      <c r="J10" s="149">
        <v>10880</v>
      </c>
      <c r="K10" s="11">
        <v>3.8</v>
      </c>
      <c r="L10" s="142">
        <f t="shared" ref="L10:L41" si="2">ROUND(J10*K10,0)</f>
        <v>41344</v>
      </c>
      <c r="M10" s="13">
        <f t="shared" ref="M10:M41" si="3">F10+G10+L10</f>
        <v>48882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864</v>
      </c>
      <c r="R10" s="149">
        <v>470</v>
      </c>
      <c r="S10" s="149">
        <v>394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8402</v>
      </c>
      <c r="AB10" s="142">
        <f t="shared" ref="AB10:AB41" si="12">H10+R10</f>
        <v>4970</v>
      </c>
      <c r="AC10" s="142">
        <f t="shared" ref="AC10:AC41" si="13">I10+S10</f>
        <v>3432</v>
      </c>
      <c r="AD10" s="142">
        <f t="shared" ref="AD10:AD41" si="14">J10+T10</f>
        <v>11780</v>
      </c>
      <c r="AE10" s="142">
        <f t="shared" ref="AE10:AE41" si="15">L10+V10</f>
        <v>44764</v>
      </c>
      <c r="AF10" s="142">
        <f t="shared" ref="AF10:AF41" si="16">M10+W10</f>
        <v>53166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19850</v>
      </c>
      <c r="H12" s="149">
        <v>6225</v>
      </c>
      <c r="I12" s="149">
        <v>13625</v>
      </c>
      <c r="J12" s="149">
        <v>5589</v>
      </c>
      <c r="K12" s="143">
        <v>2.5</v>
      </c>
      <c r="L12" s="145">
        <f t="shared" si="2"/>
        <v>13973</v>
      </c>
      <c r="M12" s="146">
        <f t="shared" si="3"/>
        <v>33823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19850</v>
      </c>
      <c r="AB12" s="145">
        <f t="shared" si="12"/>
        <v>6225</v>
      </c>
      <c r="AC12" s="145">
        <f t="shared" si="13"/>
        <v>13625</v>
      </c>
      <c r="AD12" s="145">
        <f t="shared" si="14"/>
        <v>5589</v>
      </c>
      <c r="AE12" s="145">
        <f t="shared" si="15"/>
        <v>13973</v>
      </c>
      <c r="AF12" s="145">
        <f t="shared" si="16"/>
        <v>33823</v>
      </c>
      <c r="AG12" s="154">
        <v>4670</v>
      </c>
      <c r="AH12">
        <f t="shared" si="17"/>
        <v>7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308</v>
      </c>
      <c r="H13" s="149">
        <v>10</v>
      </c>
      <c r="I13" s="149">
        <v>298</v>
      </c>
      <c r="J13" s="149">
        <v>645</v>
      </c>
      <c r="K13" s="143">
        <v>2.2000000000000002</v>
      </c>
      <c r="L13" s="145">
        <f t="shared" si="2"/>
        <v>1419</v>
      </c>
      <c r="M13" s="146">
        <f t="shared" si="3"/>
        <v>1727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308</v>
      </c>
      <c r="AB13" s="145">
        <f t="shared" si="12"/>
        <v>10</v>
      </c>
      <c r="AC13" s="145">
        <f t="shared" si="13"/>
        <v>298</v>
      </c>
      <c r="AD13" s="145">
        <f t="shared" si="14"/>
        <v>645</v>
      </c>
      <c r="AE13" s="145">
        <f t="shared" si="15"/>
        <v>1419</v>
      </c>
      <c r="AF13" s="145">
        <f t="shared" si="16"/>
        <v>1727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100</v>
      </c>
      <c r="I23" s="149">
        <v>0</v>
      </c>
      <c r="J23" s="149">
        <v>100</v>
      </c>
      <c r="K23" s="143">
        <v>3.1</v>
      </c>
      <c r="L23" s="145">
        <f t="shared" si="2"/>
        <v>310</v>
      </c>
      <c r="M23" s="146">
        <f t="shared" si="3"/>
        <v>410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100</v>
      </c>
      <c r="AC23" s="145">
        <f t="shared" si="13"/>
        <v>0</v>
      </c>
      <c r="AD23" s="145">
        <f t="shared" si="14"/>
        <v>100</v>
      </c>
      <c r="AE23" s="145">
        <f t="shared" si="15"/>
        <v>310</v>
      </c>
      <c r="AF23" s="145">
        <f t="shared" si="16"/>
        <v>410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932</v>
      </c>
      <c r="H26" s="149">
        <v>100</v>
      </c>
      <c r="I26" s="149">
        <v>832</v>
      </c>
      <c r="J26" s="149">
        <v>2844</v>
      </c>
      <c r="K26" s="143">
        <v>2.9</v>
      </c>
      <c r="L26" s="145">
        <f t="shared" si="2"/>
        <v>8248</v>
      </c>
      <c r="M26" s="146">
        <f t="shared" si="3"/>
        <v>9180</v>
      </c>
      <c r="N26" s="160">
        <v>0</v>
      </c>
      <c r="O26" s="159">
        <v>0</v>
      </c>
      <c r="P26" s="140">
        <f t="shared" si="4"/>
        <v>0</v>
      </c>
      <c r="Q26" s="142">
        <f t="shared" si="5"/>
        <v>2827</v>
      </c>
      <c r="R26" s="149">
        <v>1700</v>
      </c>
      <c r="S26" s="149">
        <v>1127</v>
      </c>
      <c r="T26" s="149">
        <v>2624</v>
      </c>
      <c r="U26" s="143">
        <v>2.9</v>
      </c>
      <c r="V26" s="145">
        <f t="shared" si="6"/>
        <v>7610</v>
      </c>
      <c r="W26" s="151">
        <f t="shared" si="7"/>
        <v>10437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3759</v>
      </c>
      <c r="AB26" s="145">
        <f t="shared" si="12"/>
        <v>1800</v>
      </c>
      <c r="AC26" s="145">
        <f t="shared" si="13"/>
        <v>1959</v>
      </c>
      <c r="AD26" s="145">
        <f t="shared" si="14"/>
        <v>5468</v>
      </c>
      <c r="AE26" s="145">
        <f t="shared" si="15"/>
        <v>15858</v>
      </c>
      <c r="AF26" s="145">
        <f t="shared" si="16"/>
        <v>19617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1298</v>
      </c>
      <c r="H31" s="149">
        <v>750</v>
      </c>
      <c r="I31" s="149">
        <v>548</v>
      </c>
      <c r="J31" s="149">
        <v>2898</v>
      </c>
      <c r="K31" s="16">
        <v>4.0999999999999996</v>
      </c>
      <c r="L31" s="145">
        <f t="shared" si="2"/>
        <v>11882</v>
      </c>
      <c r="M31" s="146">
        <f t="shared" si="3"/>
        <v>13180</v>
      </c>
      <c r="N31" s="160">
        <v>0</v>
      </c>
      <c r="O31" s="159">
        <v>0</v>
      </c>
      <c r="P31" s="140">
        <f t="shared" si="4"/>
        <v>0</v>
      </c>
      <c r="Q31" s="142">
        <f t="shared" si="5"/>
        <v>2436</v>
      </c>
      <c r="R31" s="149">
        <v>1900</v>
      </c>
      <c r="S31" s="149">
        <v>536</v>
      </c>
      <c r="T31" s="149">
        <v>1797</v>
      </c>
      <c r="U31" s="16">
        <v>4.0999999999999996</v>
      </c>
      <c r="V31" s="145">
        <f t="shared" si="6"/>
        <v>7368</v>
      </c>
      <c r="W31" s="151">
        <f t="shared" si="7"/>
        <v>9804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3734</v>
      </c>
      <c r="AB31" s="145">
        <f t="shared" si="12"/>
        <v>2650</v>
      </c>
      <c r="AC31" s="145">
        <f t="shared" si="13"/>
        <v>1084</v>
      </c>
      <c r="AD31" s="145">
        <f t="shared" si="14"/>
        <v>4695</v>
      </c>
      <c r="AE31" s="145">
        <f t="shared" si="15"/>
        <v>19250</v>
      </c>
      <c r="AF31" s="145">
        <f t="shared" si="16"/>
        <v>22984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3308</v>
      </c>
      <c r="H33" s="149">
        <v>450</v>
      </c>
      <c r="I33" s="149">
        <v>2858</v>
      </c>
      <c r="J33" s="149">
        <v>2622</v>
      </c>
      <c r="K33" s="16">
        <v>3.8</v>
      </c>
      <c r="L33" s="145">
        <f t="shared" si="2"/>
        <v>9964</v>
      </c>
      <c r="M33" s="146">
        <f t="shared" si="3"/>
        <v>13272</v>
      </c>
      <c r="N33" s="160">
        <v>0</v>
      </c>
      <c r="O33" s="159">
        <v>0</v>
      </c>
      <c r="P33" s="140">
        <f t="shared" si="4"/>
        <v>0</v>
      </c>
      <c r="Q33" s="142">
        <f t="shared" si="5"/>
        <v>2658</v>
      </c>
      <c r="R33" s="149">
        <v>1950</v>
      </c>
      <c r="S33" s="149">
        <v>708</v>
      </c>
      <c r="T33" s="149">
        <v>1431</v>
      </c>
      <c r="U33" s="16">
        <v>3.8</v>
      </c>
      <c r="V33" s="145">
        <f t="shared" si="6"/>
        <v>5438</v>
      </c>
      <c r="W33" s="151">
        <f t="shared" si="7"/>
        <v>8096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5966</v>
      </c>
      <c r="AB33" s="145">
        <f t="shared" si="12"/>
        <v>2400</v>
      </c>
      <c r="AC33" s="145">
        <f t="shared" si="13"/>
        <v>3566</v>
      </c>
      <c r="AD33" s="145">
        <f t="shared" si="14"/>
        <v>4053</v>
      </c>
      <c r="AE33" s="145">
        <f t="shared" si="15"/>
        <v>15402</v>
      </c>
      <c r="AF33" s="145">
        <f t="shared" si="16"/>
        <v>21368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36675</v>
      </c>
      <c r="R34" s="149">
        <v>28300</v>
      </c>
      <c r="S34" s="68">
        <v>8375</v>
      </c>
      <c r="T34" s="68">
        <v>17800</v>
      </c>
      <c r="U34" s="143">
        <v>2.8</v>
      </c>
      <c r="V34" s="145">
        <f t="shared" si="6"/>
        <v>49840</v>
      </c>
      <c r="W34" s="151">
        <f t="shared" si="7"/>
        <v>86515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36675</v>
      </c>
      <c r="AB34" s="145">
        <f t="shared" si="12"/>
        <v>28300</v>
      </c>
      <c r="AC34" s="145">
        <f t="shared" si="13"/>
        <v>8375</v>
      </c>
      <c r="AD34" s="145">
        <f t="shared" si="14"/>
        <v>17800</v>
      </c>
      <c r="AE34" s="145">
        <f t="shared" si="15"/>
        <v>49840</v>
      </c>
      <c r="AF34" s="145">
        <f t="shared" si="16"/>
        <v>86515</v>
      </c>
      <c r="AG34" s="154">
        <v>3200</v>
      </c>
      <c r="AH34">
        <f t="shared" si="17"/>
        <v>27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21995</v>
      </c>
      <c r="H47" s="141">
        <v>7130</v>
      </c>
      <c r="I47" s="141">
        <v>14865</v>
      </c>
      <c r="J47" s="141">
        <v>7705</v>
      </c>
      <c r="K47" s="143">
        <v>2.7</v>
      </c>
      <c r="L47" s="145">
        <f t="shared" si="20"/>
        <v>20804</v>
      </c>
      <c r="M47" s="146">
        <f t="shared" si="21"/>
        <v>42799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21995</v>
      </c>
      <c r="AB47" s="145">
        <f t="shared" si="30"/>
        <v>7130</v>
      </c>
      <c r="AC47" s="145">
        <f t="shared" si="31"/>
        <v>14865</v>
      </c>
      <c r="AD47" s="145">
        <f t="shared" si="32"/>
        <v>7705</v>
      </c>
      <c r="AE47" s="145">
        <f t="shared" si="33"/>
        <v>20804</v>
      </c>
      <c r="AF47" s="145">
        <f t="shared" si="34"/>
        <v>42799</v>
      </c>
      <c r="AG47" s="154">
        <v>4670</v>
      </c>
      <c r="AH47">
        <f t="shared" si="35"/>
        <v>9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32</v>
      </c>
      <c r="H49" s="149">
        <v>0</v>
      </c>
      <c r="I49" s="149">
        <v>32</v>
      </c>
      <c r="J49" s="149">
        <v>1810</v>
      </c>
      <c r="K49" s="143">
        <v>2.9</v>
      </c>
      <c r="L49" s="145">
        <f t="shared" si="20"/>
        <v>5249</v>
      </c>
      <c r="M49" s="146">
        <f t="shared" si="21"/>
        <v>5281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1344</v>
      </c>
      <c r="R49" s="149">
        <v>533</v>
      </c>
      <c r="S49" s="149">
        <v>811</v>
      </c>
      <c r="T49" s="149">
        <v>685</v>
      </c>
      <c r="U49" s="143">
        <v>2.9</v>
      </c>
      <c r="V49" s="145">
        <f t="shared" si="24"/>
        <v>1987</v>
      </c>
      <c r="W49" s="151">
        <f t="shared" si="25"/>
        <v>3331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1376</v>
      </c>
      <c r="AB49" s="145">
        <f t="shared" si="30"/>
        <v>533</v>
      </c>
      <c r="AC49" s="145">
        <f t="shared" si="31"/>
        <v>843</v>
      </c>
      <c r="AD49" s="145">
        <f t="shared" si="32"/>
        <v>2495</v>
      </c>
      <c r="AE49" s="145">
        <f t="shared" si="33"/>
        <v>7236</v>
      </c>
      <c r="AF49" s="145">
        <f t="shared" si="34"/>
        <v>8612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798</v>
      </c>
      <c r="H50" s="149">
        <v>20</v>
      </c>
      <c r="I50" s="149">
        <v>778</v>
      </c>
      <c r="J50" s="149">
        <v>745</v>
      </c>
      <c r="K50" s="143">
        <v>2.6</v>
      </c>
      <c r="L50" s="145">
        <f t="shared" si="20"/>
        <v>1937</v>
      </c>
      <c r="M50" s="146">
        <f t="shared" si="21"/>
        <v>2735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798</v>
      </c>
      <c r="AB50" s="145">
        <f t="shared" si="30"/>
        <v>20</v>
      </c>
      <c r="AC50" s="145">
        <f t="shared" si="31"/>
        <v>778</v>
      </c>
      <c r="AD50" s="145">
        <f t="shared" si="32"/>
        <v>745</v>
      </c>
      <c r="AE50" s="145">
        <f t="shared" si="33"/>
        <v>1937</v>
      </c>
      <c r="AF50" s="145">
        <f t="shared" si="34"/>
        <v>2735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694</v>
      </c>
      <c r="R51" s="149">
        <v>420</v>
      </c>
      <c r="S51" s="149">
        <v>274</v>
      </c>
      <c r="T51" s="149">
        <v>322</v>
      </c>
      <c r="U51" s="143">
        <v>2.6</v>
      </c>
      <c r="V51" s="145">
        <f t="shared" si="24"/>
        <v>837</v>
      </c>
      <c r="W51" s="151">
        <f t="shared" si="25"/>
        <v>1531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694</v>
      </c>
      <c r="AB51" s="145">
        <f t="shared" si="30"/>
        <v>420</v>
      </c>
      <c r="AC51" s="145">
        <f t="shared" si="31"/>
        <v>274</v>
      </c>
      <c r="AD51" s="145">
        <f t="shared" si="32"/>
        <v>322</v>
      </c>
      <c r="AE51" s="145">
        <f t="shared" si="33"/>
        <v>837</v>
      </c>
      <c r="AF51" s="145">
        <f t="shared" si="34"/>
        <v>1531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914</v>
      </c>
      <c r="H52" s="149">
        <v>250</v>
      </c>
      <c r="I52" s="149">
        <v>664</v>
      </c>
      <c r="J52" s="149">
        <v>1435</v>
      </c>
      <c r="K52" s="143">
        <v>3</v>
      </c>
      <c r="L52" s="145">
        <f t="shared" si="20"/>
        <v>4305</v>
      </c>
      <c r="M52" s="146">
        <f t="shared" si="21"/>
        <v>5219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914</v>
      </c>
      <c r="AB52" s="145">
        <f t="shared" si="30"/>
        <v>250</v>
      </c>
      <c r="AC52" s="145">
        <f t="shared" si="31"/>
        <v>664</v>
      </c>
      <c r="AD52" s="145">
        <f t="shared" si="32"/>
        <v>1435</v>
      </c>
      <c r="AE52" s="145">
        <f t="shared" si="33"/>
        <v>4305</v>
      </c>
      <c r="AF52" s="145">
        <f t="shared" si="34"/>
        <v>5219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3046</v>
      </c>
      <c r="R53" s="149">
        <v>1800</v>
      </c>
      <c r="S53" s="149">
        <v>1246</v>
      </c>
      <c r="T53" s="149">
        <v>1140</v>
      </c>
      <c r="U53" s="143">
        <v>3</v>
      </c>
      <c r="V53" s="145">
        <f t="shared" si="24"/>
        <v>3420</v>
      </c>
      <c r="W53" s="151">
        <f t="shared" si="25"/>
        <v>6466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3046</v>
      </c>
      <c r="AB53" s="145">
        <f t="shared" si="30"/>
        <v>1800</v>
      </c>
      <c r="AC53" s="145">
        <f t="shared" si="31"/>
        <v>1246</v>
      </c>
      <c r="AD53" s="145">
        <f t="shared" si="32"/>
        <v>1140</v>
      </c>
      <c r="AE53" s="145">
        <f t="shared" si="33"/>
        <v>3420</v>
      </c>
      <c r="AF53" s="145">
        <f t="shared" si="34"/>
        <v>6466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1920</v>
      </c>
      <c r="H55" s="149">
        <v>100</v>
      </c>
      <c r="I55" s="149">
        <v>1820</v>
      </c>
      <c r="J55" s="149">
        <v>2313</v>
      </c>
      <c r="K55" s="143">
        <v>2.5</v>
      </c>
      <c r="L55" s="145">
        <f t="shared" si="20"/>
        <v>5783</v>
      </c>
      <c r="M55" s="146">
        <f t="shared" si="21"/>
        <v>7703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1920</v>
      </c>
      <c r="AB55" s="145">
        <f t="shared" si="30"/>
        <v>100</v>
      </c>
      <c r="AC55" s="145">
        <f t="shared" si="31"/>
        <v>1820</v>
      </c>
      <c r="AD55" s="145">
        <f t="shared" si="32"/>
        <v>2313</v>
      </c>
      <c r="AE55" s="145">
        <f t="shared" si="33"/>
        <v>5783</v>
      </c>
      <c r="AF55" s="145">
        <f t="shared" si="34"/>
        <v>7703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311</v>
      </c>
      <c r="R56" s="149">
        <v>75</v>
      </c>
      <c r="S56" s="149">
        <v>236</v>
      </c>
      <c r="T56" s="149">
        <v>52</v>
      </c>
      <c r="U56" s="143">
        <v>2.5</v>
      </c>
      <c r="V56" s="145">
        <f t="shared" si="24"/>
        <v>130</v>
      </c>
      <c r="W56" s="151">
        <f t="shared" si="25"/>
        <v>441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311</v>
      </c>
      <c r="AB56" s="145">
        <f t="shared" si="30"/>
        <v>75</v>
      </c>
      <c r="AC56" s="145">
        <f t="shared" si="31"/>
        <v>236</v>
      </c>
      <c r="AD56" s="145">
        <f t="shared" si="32"/>
        <v>52</v>
      </c>
      <c r="AE56" s="145">
        <f t="shared" si="33"/>
        <v>130</v>
      </c>
      <c r="AF56" s="145">
        <f t="shared" si="34"/>
        <v>441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84905</v>
      </c>
      <c r="H68" s="65">
        <f t="shared" si="36"/>
        <v>19635</v>
      </c>
      <c r="I68" s="65">
        <f t="shared" si="36"/>
        <v>65270</v>
      </c>
      <c r="J68" s="65">
        <f t="shared" si="36"/>
        <v>39586</v>
      </c>
      <c r="K68" s="23">
        <f>ROUND(L68/J68,0)</f>
        <v>3</v>
      </c>
      <c r="L68" s="65">
        <f t="shared" ref="L68:Q68" si="37">SUM(L10:L67)</f>
        <v>125218</v>
      </c>
      <c r="M68" s="65">
        <f t="shared" si="37"/>
        <v>210123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55355</v>
      </c>
      <c r="R68" s="65"/>
      <c r="S68" s="65">
        <f t="shared" ref="S68:AH68" si="38">SUM(S10:S67)</f>
        <v>18207</v>
      </c>
      <c r="T68" s="65">
        <f t="shared" si="38"/>
        <v>26751</v>
      </c>
      <c r="U68" s="23">
        <f t="shared" si="38"/>
        <v>141.89999999999998</v>
      </c>
      <c r="V68" s="65">
        <f t="shared" si="38"/>
        <v>80050</v>
      </c>
      <c r="W68" s="65">
        <f t="shared" si="38"/>
        <v>135405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140260</v>
      </c>
      <c r="AB68" s="65">
        <f t="shared" si="38"/>
        <v>56783</v>
      </c>
      <c r="AC68" s="65">
        <f t="shared" si="38"/>
        <v>83477</v>
      </c>
      <c r="AD68" s="65">
        <f t="shared" si="38"/>
        <v>66337</v>
      </c>
      <c r="AE68" s="65">
        <f t="shared" si="38"/>
        <v>205268</v>
      </c>
      <c r="AF68" s="65">
        <f t="shared" si="38"/>
        <v>345528</v>
      </c>
      <c r="AG68" s="65">
        <f t="shared" si="38"/>
        <v>180151</v>
      </c>
      <c r="AH68">
        <f t="shared" si="38"/>
        <v>73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1.5" customHeight="1">
      <c r="D1" s="105"/>
      <c r="E1" s="240" t="s">
        <v>670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" customHeight="1">
      <c r="A4" s="97" t="s">
        <v>82</v>
      </c>
      <c r="B4" s="242" t="s">
        <v>671</v>
      </c>
      <c r="C4" s="237" t="s">
        <v>81</v>
      </c>
      <c r="D4" s="237"/>
      <c r="E4" s="98">
        <v>300022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25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55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77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20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112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15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1028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166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5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5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5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30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25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255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39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5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70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10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593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550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583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230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4476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400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210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606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1800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150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150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600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1850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125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35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15612</v>
      </c>
    </row>
    <row r="245" spans="1:5">
      <c r="A245" s="139"/>
      <c r="B245" s="139"/>
      <c r="C245" s="139"/>
      <c r="D245" s="172"/>
      <c r="E245" s="139">
        <f>SUBTOTAL(9,E159:E244)</f>
        <v>9252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3950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9252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2410</v>
      </c>
    </row>
    <row r="258" spans="4:5">
      <c r="D258" s="172" t="s">
        <v>159</v>
      </c>
      <c r="E258" s="139">
        <f>SUM(E248:E257)</f>
        <v>15612</v>
      </c>
    </row>
  </sheetData>
  <autoFilter ref="A7:J244">
    <filterColumn colId="1">
      <filters>
        <filter val="УЗИ"/>
      </filters>
    </filterColumn>
    <filterColumn colId="4">
      <filters>
        <filter val="10"/>
        <filter val="150"/>
        <filter val="1800"/>
        <filter val="210"/>
        <filter val="300"/>
        <filter val="400"/>
        <filter val="4476"/>
        <filter val="550"/>
        <filter val="600"/>
        <filter val="606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2025-08-04T12:28:57Z</cp:lastPrinted>
  <dcterms:created xsi:type="dcterms:W3CDTF">2016-01-04T13:41:28Z</dcterms:created>
  <dcterms:modified xsi:type="dcterms:W3CDTF">2025-08-04T12:29:01Z</dcterms:modified>
</cp:coreProperties>
</file>